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\\fclight-srv01\data\ENGINEERING\LIGHT LAB\2022 RETESTING\Photometry Refresh Project\Awaiting Approval (SD)\Awaiting Approval (AG)\Awaiting Approval (JC)\01 - Final Approval\FCB460(A) IES FILES\"/>
    </mc:Choice>
  </mc:AlternateContent>
  <xr:revisionPtr revIDLastSave="0" documentId="13_ncr:1_{BD22226F-B082-4DE9-B7C8-AA123B71868C}" xr6:coauthVersionLast="47" xr6:coauthVersionMax="47" xr10:uidLastSave="{00000000-0000-0000-0000-000000000000}"/>
  <bookViews>
    <workbookView xWindow="-90" yWindow="-90" windowWidth="19380" windowHeight="103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3" i="1"/>
  <c r="F7" i="1"/>
  <c r="F6" i="1"/>
  <c r="F5" i="1"/>
  <c r="F2" i="1"/>
</calcChain>
</file>

<file path=xl/sharedStrings.xml><?xml version="1.0" encoding="utf-8"?>
<sst xmlns="http://schemas.openxmlformats.org/spreadsheetml/2006/main" count="29" uniqueCount="25">
  <si>
    <t>TEST</t>
  </si>
  <si>
    <t>MODEL</t>
  </si>
  <si>
    <t>LUMENS</t>
  </si>
  <si>
    <t>WATTAGE</t>
  </si>
  <si>
    <t>LPW</t>
  </si>
  <si>
    <t>VERT BEAM ANGLE</t>
  </si>
  <si>
    <t>HORIZ BEAM ANGLE</t>
  </si>
  <si>
    <t>MAX CD</t>
  </si>
  <si>
    <t>ATTACHMENT</t>
  </si>
  <si>
    <t>N/A</t>
  </si>
  <si>
    <r>
      <t>180</t>
    </r>
    <r>
      <rPr>
        <sz val="11"/>
        <color theme="1"/>
        <rFont val="Calibri"/>
        <family val="2"/>
      </rPr>
      <t>° HOUSE SHIELD</t>
    </r>
  </si>
  <si>
    <t>270° HOUSE SHIELD</t>
  </si>
  <si>
    <t>6931-HS</t>
  </si>
  <si>
    <t>6931-HS2</t>
  </si>
  <si>
    <t>6687-HS</t>
  </si>
  <si>
    <t>6687-HS2</t>
  </si>
  <si>
    <t>FCB460-UNV-43-840-10L-BKE-LD</t>
  </si>
  <si>
    <t>FCB460A-UNV-43-AM-01L-BKE-LD</t>
  </si>
  <si>
    <t>FCB460A-UNV-43-AM-03L-BKE-LD-HS2</t>
  </si>
  <si>
    <t>FCB460A-UNV-43-AM-05L-BKE-LD-HS</t>
  </si>
  <si>
    <t>FCB460-UNV-43-840-05L-BKE-LD-HS</t>
  </si>
  <si>
    <t>REV C AG 12/18/2023</t>
  </si>
  <si>
    <t>IES Multiplier</t>
  </si>
  <si>
    <t>Color</t>
  </si>
  <si>
    <t>Multiplier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</si>
</sst>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6" xfId="0" applyFill="1" applyBorder="1"/>
    <xf numFmtId="0" fontId="0" fillId="3" borderId="1" xfId="0" applyFill="1" applyBorder="1"/>
    <xf numFmtId="0" fontId="0" fillId="4" borderId="11" xfId="0" applyFill="1" applyBorder="1"/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5" borderId="6" xfId="0" applyFill="1" applyBorder="1"/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" xfId="0" applyFill="1" applyBorder="1"/>
    <xf numFmtId="0" fontId="0" fillId="6" borderId="1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7" borderId="11" xfId="0" applyFill="1" applyBorder="1"/>
    <xf numFmtId="0" fontId="0" fillId="7" borderId="11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6" borderId="8" xfId="0" applyFill="1" applyBorder="1" applyAlignment="1">
      <alignment horizontal="right"/>
    </xf>
    <xf numFmtId="0" fontId="0" fillId="7" borderId="10" xfId="0" applyFill="1" applyBorder="1" applyAlignment="1">
      <alignment horizontal="right"/>
    </xf>
    <xf numFmtId="164" fontId="0" fillId="2" borderId="6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4" borderId="11" xfId="0" applyNumberFormat="1" applyFill="1" applyBorder="1" applyAlignment="1">
      <alignment horizontal="center"/>
    </xf>
    <xf numFmtId="164" fontId="0" fillId="5" borderId="6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164" fontId="0" fillId="7" borderId="11" xfId="0" applyNumberFormat="1" applyFill="1" applyBorder="1" applyAlignment="1">
      <alignment horizontal="center"/>
    </xf>
    <xf numFmtId="0" fontId="0" fillId="2" borderId="5" xfId="0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0" fontId="0" fillId="5" borderId="5" xfId="0" applyFill="1" applyBorder="1" applyAlignment="1">
      <alignment horizontal="right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workbookViewId="0">
      <selection activeCell="M11" sqref="M11"/>
    </sheetView>
  </sheetViews>
  <sheetFormatPr defaultRowHeight="14.75" x14ac:dyDescent="0.75"/>
  <cols>
    <col min="2" max="2" width="32.7265625" bestFit="1" customWidth="1"/>
    <col min="3" max="3" width="20.7265625" customWidth="1"/>
    <col min="5" max="5" width="10" bestFit="1" customWidth="1"/>
    <col min="7" max="7" width="11.1328125" bestFit="1" customWidth="1"/>
    <col min="8" max="8" width="12.1328125" bestFit="1" customWidth="1"/>
    <col min="9" max="9" width="12.86328125" customWidth="1"/>
  </cols>
  <sheetData>
    <row r="1" spans="1:12" ht="42.75" customHeight="1" thickBot="1" x14ac:dyDescent="0.9">
      <c r="A1" s="1" t="s">
        <v>0</v>
      </c>
      <c r="B1" s="2" t="s">
        <v>1</v>
      </c>
      <c r="C1" s="2" t="s">
        <v>8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3" t="s">
        <v>7</v>
      </c>
    </row>
    <row r="2" spans="1:12" ht="15.5" thickBot="1" x14ac:dyDescent="0.9">
      <c r="A2" s="30">
        <v>6687</v>
      </c>
      <c r="B2" s="4" t="s">
        <v>16</v>
      </c>
      <c r="C2" s="7" t="s">
        <v>9</v>
      </c>
      <c r="D2" s="7">
        <v>932.8</v>
      </c>
      <c r="E2" s="24">
        <v>41.901000000000003</v>
      </c>
      <c r="F2" s="7">
        <f>D2/E2</f>
        <v>22.261998520321708</v>
      </c>
      <c r="G2" s="7">
        <v>89.9</v>
      </c>
      <c r="H2" s="7">
        <v>9.8000000000000007</v>
      </c>
      <c r="I2" s="8">
        <v>401.9</v>
      </c>
      <c r="K2" s="34" t="s">
        <v>22</v>
      </c>
      <c r="L2" s="35"/>
    </row>
    <row r="3" spans="1:12" ht="15.5" thickBot="1" x14ac:dyDescent="0.9">
      <c r="A3" s="31" t="s">
        <v>14</v>
      </c>
      <c r="B3" s="5" t="s">
        <v>20</v>
      </c>
      <c r="C3" s="9" t="s">
        <v>10</v>
      </c>
      <c r="D3" s="9">
        <v>463.1</v>
      </c>
      <c r="E3" s="25">
        <v>22.5</v>
      </c>
      <c r="F3" s="9">
        <f t="shared" ref="F3:F4" si="0">D3/E3</f>
        <v>20.582222222222224</v>
      </c>
      <c r="G3" s="9">
        <v>89.9</v>
      </c>
      <c r="H3" s="9">
        <v>9.8000000000000007</v>
      </c>
      <c r="I3" s="10">
        <v>402</v>
      </c>
      <c r="K3" s="36" t="s">
        <v>23</v>
      </c>
      <c r="L3" s="37" t="s">
        <v>24</v>
      </c>
    </row>
    <row r="4" spans="1:12" ht="15.5" thickBot="1" x14ac:dyDescent="0.9">
      <c r="A4" s="32" t="s">
        <v>15</v>
      </c>
      <c r="B4" s="6" t="s">
        <v>18</v>
      </c>
      <c r="C4" s="11" t="s">
        <v>11</v>
      </c>
      <c r="D4" s="11">
        <v>233.2</v>
      </c>
      <c r="E4" s="26">
        <v>12</v>
      </c>
      <c r="F4" s="11">
        <f t="shared" si="0"/>
        <v>19.433333333333334</v>
      </c>
      <c r="G4" s="11">
        <v>54.2</v>
      </c>
      <c r="H4" s="11">
        <v>9.8000000000000007</v>
      </c>
      <c r="I4" s="12">
        <v>402</v>
      </c>
      <c r="K4" s="36">
        <v>927</v>
      </c>
      <c r="L4" s="37">
        <v>0.89</v>
      </c>
    </row>
    <row r="5" spans="1:12" ht="15.5" thickBot="1" x14ac:dyDescent="0.9">
      <c r="A5" s="33">
        <v>6931</v>
      </c>
      <c r="B5" s="13" t="s">
        <v>17</v>
      </c>
      <c r="C5" s="14" t="s">
        <v>9</v>
      </c>
      <c r="D5" s="14">
        <v>147.1</v>
      </c>
      <c r="E5" s="27">
        <v>29.8</v>
      </c>
      <c r="F5" s="14">
        <f>D5/E5</f>
        <v>4.9362416107382545</v>
      </c>
      <c r="G5" s="14">
        <v>81.8</v>
      </c>
      <c r="H5" s="14">
        <v>13.3</v>
      </c>
      <c r="I5" s="15">
        <v>56.9</v>
      </c>
      <c r="K5" s="36">
        <v>930</v>
      </c>
      <c r="L5" s="37">
        <v>0.96</v>
      </c>
    </row>
    <row r="6" spans="1:12" ht="15.5" thickBot="1" x14ac:dyDescent="0.9">
      <c r="A6" s="22" t="s">
        <v>12</v>
      </c>
      <c r="B6" s="16" t="s">
        <v>19</v>
      </c>
      <c r="C6" s="17" t="s">
        <v>10</v>
      </c>
      <c r="D6" s="17">
        <v>73.099999999999994</v>
      </c>
      <c r="E6" s="28">
        <v>14.9</v>
      </c>
      <c r="F6" s="17">
        <f t="shared" ref="F6:F7" si="1">D6/E6</f>
        <v>4.9060402684563753</v>
      </c>
      <c r="G6" s="17">
        <v>81.8</v>
      </c>
      <c r="H6" s="17">
        <v>13.3</v>
      </c>
      <c r="I6" s="18">
        <v>56.9</v>
      </c>
      <c r="K6" s="36">
        <v>935</v>
      </c>
      <c r="L6" s="37">
        <v>0.97</v>
      </c>
    </row>
    <row r="7" spans="1:12" ht="15.5" thickBot="1" x14ac:dyDescent="0.9">
      <c r="A7" s="23" t="s">
        <v>13</v>
      </c>
      <c r="B7" s="19" t="s">
        <v>18</v>
      </c>
      <c r="C7" s="20" t="s">
        <v>11</v>
      </c>
      <c r="D7" s="20">
        <v>36.799999999999997</v>
      </c>
      <c r="E7" s="29">
        <v>9.9</v>
      </c>
      <c r="F7" s="20">
        <f t="shared" si="1"/>
        <v>3.7171717171717167</v>
      </c>
      <c r="G7" s="20">
        <v>43.3</v>
      </c>
      <c r="H7" s="20">
        <v>13.3</v>
      </c>
      <c r="I7" s="21">
        <v>56.9</v>
      </c>
      <c r="K7" s="36">
        <v>940</v>
      </c>
      <c r="L7" s="37">
        <v>1</v>
      </c>
    </row>
    <row r="8" spans="1:12" x14ac:dyDescent="0.75">
      <c r="A8" t="s">
        <v>21</v>
      </c>
    </row>
  </sheetData>
  <mergeCells count="1">
    <mergeCell ref="K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2023-12-19T04:43:11Z</dcterms:modified>
</cp:coreProperties>
</file>